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 activeTab="9"/>
  </bookViews>
  <sheets>
    <sheet name="ОТ" sheetId="1" r:id="rId1"/>
    <sheet name="МЗ" sheetId="2" r:id="rId2"/>
    <sheet name="КУ" sheetId="3" r:id="rId3"/>
    <sheet name="НИ" sheetId="4" r:id="rId4"/>
    <sheet name="УС.СВ" sheetId="5" r:id="rId5"/>
    <sheet name="ЗП Адм," sheetId="6" r:id="rId6"/>
    <sheet name="ИТОГО БЗ" sheetId="7" r:id="rId7"/>
    <sheet name="Район К" sheetId="8" r:id="rId8"/>
    <sheet name="ОТР КК" sheetId="9" r:id="rId9"/>
    <sheet name="НЗ" sheetId="10" r:id="rId10"/>
  </sheets>
  <externalReferences>
    <externalReference r:id="rId11"/>
  </externalReferences>
  <definedNames>
    <definedName name="_xlnm.Print_Area" localSheetId="0">ОТ!$A$1:$H$30</definedName>
  </definedNames>
  <calcPr calcId="125725" concurrentCalc="0"/>
</workbook>
</file>

<file path=xl/calcChain.xml><?xml version="1.0" encoding="utf-8"?>
<calcChain xmlns="http://schemas.openxmlformats.org/spreadsheetml/2006/main">
  <c r="E12" i="6"/>
  <c r="E6" i="5"/>
  <c r="E8"/>
  <c r="E9"/>
  <c r="E10"/>
  <c r="E11"/>
  <c r="E12"/>
  <c r="E13"/>
  <c r="E14"/>
  <c r="E7" i="3"/>
  <c r="E6"/>
  <c r="E8"/>
  <c r="E9"/>
  <c r="B25" i="1"/>
  <c r="E3" i="10"/>
  <c r="F3"/>
  <c r="G3"/>
  <c r="J4" i="8"/>
  <c r="I4"/>
  <c r="K4"/>
  <c r="L4"/>
  <c r="L4" i="7"/>
  <c r="H19" i="2"/>
  <c r="H20"/>
  <c r="H23"/>
  <c r="H27"/>
  <c r="C8"/>
  <c r="C7"/>
  <c r="C11"/>
  <c r="D29" i="1"/>
  <c r="D30"/>
</calcChain>
</file>

<file path=xl/sharedStrings.xml><?xml version="1.0" encoding="utf-8"?>
<sst xmlns="http://schemas.openxmlformats.org/spreadsheetml/2006/main" count="149" uniqueCount="104">
  <si>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</si>
  <si>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 xml:space="preserve">Нормативные затраты на оплату труда работников:
Рассчитываем нормативное количество услуг. В соответствии с Межотраслевыми нормами времени на работы, выполняемые в библиотеках (Постановление Минтруда РФ от 3 февраля 1997 г. №6) на 1 посещение, в среднем, библиотекарь должен тратить 18 минут рабочего времени (0,3 ч.). Нормативное количество обслуживаемых посещений в час для библиотекаря: 60/18 = 3,33 чел.
В соответствии с производственным календарем количество рабочих часов в год - 1970 ч. (40-часовая рабочая неделя). Нормативное количество услуг:  1970 * 3,33 = 6560 посещений в год.
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</si>
  <si>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</si>
  <si>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</si>
  <si>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</si>
  <si>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</si>
  <si>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</si>
  <si>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</si>
  <si>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Библиотекарь абонемента</t>
  </si>
  <si>
    <t>Цена единицы ресурса</t>
  </si>
  <si>
    <t>Нормативные затраты</t>
  </si>
  <si>
    <t>4= 2*3</t>
  </si>
  <si>
    <t>Итого:</t>
  </si>
  <si>
    <t>Наименование</t>
  </si>
  <si>
    <t>ресурса (материальный запас)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</si>
  <si>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</si>
  <si>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</si>
  <si>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</si>
  <si>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</si>
  <si>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</si>
  <si>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</si>
  <si>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</si>
  <si>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В качестве цены единицы ресурса          используется</t>
  </si>
  <si>
    <t>закупочная стоимость ресурсов на момент планирования,</t>
  </si>
  <si>
    <t>скорректированная индексы-дефляторы        по группам товаров</t>
  </si>
  <si>
    <t>ИТОГО</t>
  </si>
  <si>
    <t>Многофункциональное устройство</t>
  </si>
  <si>
    <t>Набор канцелярских принадлежностей</t>
  </si>
  <si>
    <t>Затраты на общехозяйственные расходы: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</si>
  <si>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</si>
  <si>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</si>
  <si>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</si>
  <si>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</si>
  <si>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</si>
  <si>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</si>
  <si>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</si>
  <si>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</si>
  <si>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</si>
  <si>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</si>
  <si>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</si>
  <si>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</si>
  <si>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</si>
  <si>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</si>
  <si>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</si>
  <si>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</si>
  <si>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</si>
  <si>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</si>
  <si>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</si>
  <si>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</si>
  <si>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</si>
  <si>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(штатная единица)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</si>
  <si>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</si>
  <si>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</si>
  <si>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</si>
  <si>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</si>
  <si>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</si>
  <si>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</si>
  <si>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</si>
  <si>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СНИ</t>
  </si>
  <si>
    <t>СОЦДИ</t>
  </si>
  <si>
    <t>УС</t>
  </si>
  <si>
    <t>ТУ</t>
  </si>
  <si>
    <t>ПНЗ</t>
  </si>
  <si>
    <t>12=1+2+3+4+5+6+7+8+9+10+11</t>
  </si>
  <si>
    <t>ОТ</t>
  </si>
  <si>
    <t>МЗ</t>
  </si>
  <si>
    <t>Нормативные затраты на материальные затраты:</t>
  </si>
  <si>
    <t>ЗП</t>
  </si>
  <si>
    <t>Базовый норматив затрат</t>
  </si>
  <si>
    <t>9=7/8</t>
  </si>
  <si>
    <t>11=10/(5+6)</t>
  </si>
  <si>
    <t>Библиографическая обработка документов и создание каталогов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</si>
  <si>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</si>
  <si>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</si>
  <si>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</si>
  <si>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</si>
  <si>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</si>
  <si>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</si>
  <si>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</si>
  <si>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</si>
  <si>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</si>
  <si>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</si>
  <si>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</si>
  <si>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</si>
  <si>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</si>
  <si>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</si>
  <si>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Библиотечное, библиографическое и информационное обслуживание пользователей библиотек  (количество посещений 68100)</t>
  </si>
  <si>
    <t>услуги*1 работников=1971</t>
  </si>
  <si>
    <t>нормативного    времени    обслуживания посетителей    18   минут,    нормативное количество услуг=1971 рабочих часов*1</t>
  </si>
  <si>
    <t>При условии работы 1 библиотекаря, оказывающих услугу, в учреждении и</t>
  </si>
  <si>
    <t xml:space="preserve">Недвижимое имущество стоимость единицы
18000/1976*0,3 = 2,73
</t>
  </si>
  <si>
    <t>1) 18056/1976*0,3= 2,74</t>
  </si>
  <si>
    <t xml:space="preserve">1) Общее полезное время работника
247 дн.*1 ед.*8 ч. = 1976
2) Нормативные затраты на коммунальные услуги
42793/1976*0,3 = 6,50
</t>
  </si>
  <si>
    <t>Библиотечное, библиографическое и информационное обслуживание пользователей библиотек</t>
  </si>
  <si>
    <t>в стационарных условиях</t>
  </si>
  <si>
    <t xml:space="preserve">1) Нормативные затраты 
35831/1976*0,3=5,44 
</t>
  </si>
  <si>
    <t>68100*51,10= 3 479 910</t>
  </si>
  <si>
    <t>Годовой фонд оплаты труда</t>
  </si>
  <si>
    <t>Норма времени использования имущественного комплекса библиотеки - 18 минут (или 0,3 часа) побщ=0,3</t>
  </si>
  <si>
    <t>Норма времени использования имущественного комплекса библиотеки - 18 минут (или 0,3 часа) побщ=0,3                 Общее полезное время работника
247 дн.*1 ед.*8 ч. = 1976</t>
  </si>
  <si>
    <t xml:space="preserve">3 абонентских линии
с        безлимитными
тарифами*12 мес
1 линия*12 мес
Общее полезное время работника
247 дн.*1 ед.*8 ч. = 1976                    Норма времени использования имущественного комплекса библиотеки - 18 минут (или 0,3 часа) побщ=0,3  </t>
  </si>
  <si>
    <t xml:space="preserve">Норма времени использования имущественного комплекса библиотеки - 18 минут (или 0,3 часа) побщ=0,3     Общее полезное время работника
247 дн.*1 ед.*8 ч. = 1976  </t>
  </si>
  <si>
    <t xml:space="preserve">Утверждены
Приказом отдела культуры  администрации
Тонкинского муниципального района
от 10.09.2015 г. № 52
</t>
  </si>
  <si>
    <t>Определение нормативных затрат на оказание муниципальной услуги МБУК «Межпоселенческая централизованная библиотечная система»</t>
  </si>
</sst>
</file>

<file path=xl/styles.xml><?xml version="1.0" encoding="utf-8"?>
<styleSheet xmlns="http://schemas.openxmlformats.org/spreadsheetml/2006/main">
  <numFmts count="1">
    <numFmt numFmtId="164" formatCode="0.00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3" borderId="1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2" fontId="4" fillId="3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5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 indent="8"/>
    </xf>
    <xf numFmtId="0" fontId="3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/>
    <xf numFmtId="1" fontId="3" fillId="0" borderId="1" xfId="0" applyNumberFormat="1" applyFont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 indent="9"/>
    </xf>
    <xf numFmtId="0" fontId="4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4"/>
    </xf>
    <xf numFmtId="0" fontId="3" fillId="0" borderId="1" xfId="0" applyFont="1" applyBorder="1" applyAlignment="1">
      <alignment horizontal="justify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3"/>
    </xf>
    <xf numFmtId="0" fontId="8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64" fontId="5" fillId="6" borderId="2" xfId="0" applyNumberFormat="1" applyFont="1" applyFill="1" applyBorder="1" applyAlignment="1">
      <alignment horizontal="center" vertical="top"/>
    </xf>
    <xf numFmtId="164" fontId="5" fillId="6" borderId="6" xfId="0" applyNumberFormat="1" applyFont="1" applyFill="1" applyBorder="1" applyAlignment="1">
      <alignment horizontal="center" vertical="top"/>
    </xf>
    <xf numFmtId="164" fontId="6" fillId="6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0" fontId="9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1" fillId="0" borderId="0" xfId="0" applyFont="1"/>
    <xf numFmtId="0" fontId="2" fillId="0" borderId="1" xfId="0" applyFont="1" applyBorder="1" applyAlignment="1">
      <alignment horizontal="left" vertical="top" wrapText="1" indent="5"/>
    </xf>
    <xf numFmtId="0" fontId="2" fillId="0" borderId="1" xfId="0" applyFont="1" applyBorder="1" applyAlignment="1">
      <alignment horizontal="left" vertical="top" wrapText="1" indent="11"/>
    </xf>
    <xf numFmtId="164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 wrapText="1"/>
    </xf>
    <xf numFmtId="0" fontId="5" fillId="0" borderId="0" xfId="0" applyNumberFormat="1" applyFont="1" applyAlignment="1">
      <alignment horizontal="left" vertical="top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view="pageBreakPreview" topLeftCell="A25" zoomScaleNormal="100" zoomScaleSheetLayoutView="100" workbookViewId="0">
      <selection activeCell="E26" sqref="A26:E26"/>
    </sheetView>
  </sheetViews>
  <sheetFormatPr defaultRowHeight="1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8" max="8" width="9.140625" customWidth="1"/>
    <col min="9" max="10" width="9.140625" hidden="1" customWidth="1"/>
    <col min="11" max="11" width="7.28515625" hidden="1" customWidth="1"/>
    <col min="12" max="14" width="9.140625" hidden="1" customWidth="1"/>
  </cols>
  <sheetData>
    <row r="1" spans="1:14" ht="15" hidden="1" customHeight="1">
      <c r="A1" s="81"/>
      <c r="B1" s="81"/>
      <c r="C1" s="82" t="s">
        <v>102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1"/>
    </row>
    <row r="2" spans="1:14" ht="15.75">
      <c r="A2" s="81"/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1"/>
    </row>
    <row r="3" spans="1:14" ht="15.75">
      <c r="A3" s="81"/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1"/>
    </row>
    <row r="4" spans="1:14" ht="15.75">
      <c r="A4" s="81"/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1"/>
    </row>
    <row r="5" spans="1:14" ht="15.75">
      <c r="A5" s="81"/>
      <c r="B5" s="81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1"/>
    </row>
    <row r="6" spans="1:14" ht="15.75">
      <c r="A6" s="81"/>
      <c r="B6" s="81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1"/>
    </row>
    <row r="7" spans="1:14" ht="14.2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 spans="1:14" ht="15" customHeight="1">
      <c r="A8" s="83" t="s">
        <v>0</v>
      </c>
      <c r="B8" s="83"/>
      <c r="C8" s="83"/>
      <c r="D8" s="83"/>
      <c r="E8" s="83"/>
      <c r="F8" s="83"/>
      <c r="G8" s="83"/>
      <c r="H8" s="83"/>
      <c r="I8" s="84"/>
      <c r="J8" s="84"/>
      <c r="K8" s="84"/>
      <c r="L8" s="81"/>
      <c r="M8" s="81"/>
      <c r="N8" s="81"/>
    </row>
    <row r="9" spans="1:14" ht="15.75">
      <c r="A9" s="83"/>
      <c r="B9" s="83"/>
      <c r="C9" s="83"/>
      <c r="D9" s="83"/>
      <c r="E9" s="83"/>
      <c r="F9" s="83"/>
      <c r="G9" s="83"/>
      <c r="H9" s="83"/>
      <c r="I9" s="84"/>
      <c r="J9" s="84"/>
      <c r="K9" s="84"/>
      <c r="L9" s="81"/>
      <c r="M9" s="81"/>
      <c r="N9" s="81"/>
    </row>
    <row r="10" spans="1:14" ht="15.75">
      <c r="A10" s="83"/>
      <c r="B10" s="83"/>
      <c r="C10" s="83"/>
      <c r="D10" s="83"/>
      <c r="E10" s="83"/>
      <c r="F10" s="83"/>
      <c r="G10" s="83"/>
      <c r="H10" s="83"/>
      <c r="I10" s="84"/>
      <c r="J10" s="84"/>
      <c r="K10" s="84"/>
      <c r="L10" s="81"/>
      <c r="M10" s="81"/>
      <c r="N10" s="81"/>
    </row>
    <row r="11" spans="1:14" ht="15.75" customHeight="1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</row>
    <row r="12" spans="1:14" ht="15" customHeight="1">
      <c r="A12" s="85" t="s">
        <v>103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1"/>
      <c r="N12" s="81"/>
    </row>
    <row r="13" spans="1:14" ht="15.7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1"/>
      <c r="N13" s="81"/>
    </row>
    <row r="14" spans="1:14" s="80" customFormat="1" ht="15" customHeight="1">
      <c r="A14" s="86" t="s">
        <v>86</v>
      </c>
      <c r="B14" s="86"/>
      <c r="C14" s="86"/>
      <c r="D14" s="86"/>
      <c r="E14" s="86"/>
      <c r="F14" s="86"/>
      <c r="G14" s="86"/>
      <c r="H14" s="86"/>
      <c r="I14" s="87"/>
      <c r="J14" s="87"/>
      <c r="K14" s="87"/>
      <c r="L14" s="87"/>
      <c r="M14" s="87"/>
      <c r="N14" s="87"/>
    </row>
    <row r="15" spans="1:14" s="80" customFormat="1" ht="19.5" customHeight="1">
      <c r="A15" s="86"/>
      <c r="B15" s="86"/>
      <c r="C15" s="86"/>
      <c r="D15" s="86"/>
      <c r="E15" s="86"/>
      <c r="F15" s="86"/>
      <c r="G15" s="86"/>
      <c r="H15" s="86"/>
      <c r="I15" s="87"/>
      <c r="J15" s="87"/>
      <c r="K15" s="87"/>
      <c r="L15" s="87"/>
      <c r="M15" s="87"/>
      <c r="N15" s="87"/>
    </row>
    <row r="16" spans="1:14">
      <c r="A16" s="97" t="s">
        <v>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ht="6" customHeight="1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14" ht="21.75" hidden="1" customHeight="1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4" ht="47.25">
      <c r="A23" s="88" t="s">
        <v>2</v>
      </c>
      <c r="B23" s="88" t="s">
        <v>3</v>
      </c>
      <c r="C23" s="88" t="s">
        <v>4</v>
      </c>
      <c r="D23" s="88" t="s">
        <v>5</v>
      </c>
      <c r="E23" s="88" t="s">
        <v>6</v>
      </c>
      <c r="F23" s="89"/>
      <c r="G23" s="89"/>
      <c r="H23" s="89"/>
      <c r="I23" s="89"/>
      <c r="J23" s="89"/>
      <c r="K23" s="89"/>
      <c r="L23" s="89"/>
      <c r="M23" s="89"/>
      <c r="N23" s="89"/>
    </row>
    <row r="24" spans="1:14" ht="15.75">
      <c r="A24" s="90">
        <v>1</v>
      </c>
      <c r="B24" s="88" t="s">
        <v>7</v>
      </c>
      <c r="C24" s="88">
        <v>3</v>
      </c>
      <c r="D24" s="88">
        <v>4</v>
      </c>
      <c r="E24" s="91">
        <v>5</v>
      </c>
      <c r="F24" s="89"/>
      <c r="G24" s="89"/>
      <c r="H24" s="89"/>
      <c r="I24" s="89"/>
      <c r="J24" s="89"/>
      <c r="K24" s="89"/>
      <c r="L24" s="89"/>
      <c r="M24" s="89"/>
      <c r="N24" s="89"/>
    </row>
    <row r="25" spans="1:14" ht="17.25" customHeight="1">
      <c r="A25" s="20" t="s">
        <v>8</v>
      </c>
      <c r="B25" s="92">
        <f>SUM(C25/D25)</f>
        <v>1.524390243902439E-4</v>
      </c>
      <c r="C25" s="20">
        <v>1</v>
      </c>
      <c r="D25" s="20">
        <v>6560</v>
      </c>
      <c r="E25" s="20"/>
      <c r="F25" s="89"/>
      <c r="G25" s="89"/>
      <c r="H25" s="89"/>
      <c r="I25" s="89"/>
      <c r="J25" s="89"/>
      <c r="K25" s="89"/>
      <c r="L25" s="89"/>
      <c r="M25" s="89"/>
      <c r="N25" s="89"/>
    </row>
    <row r="26" spans="1:14" ht="15.75">
      <c r="A26" s="98"/>
      <c r="B26" s="99"/>
      <c r="C26" s="99"/>
      <c r="D26" s="99"/>
      <c r="E26" s="100"/>
      <c r="F26" s="89"/>
      <c r="G26" s="89"/>
      <c r="H26" s="89"/>
      <c r="I26" s="89"/>
      <c r="J26" s="89"/>
      <c r="K26" s="89"/>
      <c r="L26" s="89"/>
      <c r="M26" s="89"/>
      <c r="N26" s="89"/>
    </row>
    <row r="27" spans="1:14" ht="47.25">
      <c r="A27" s="88" t="s">
        <v>2</v>
      </c>
      <c r="B27" s="88" t="s">
        <v>3</v>
      </c>
      <c r="C27" s="88" t="s">
        <v>9</v>
      </c>
      <c r="D27" s="88" t="s">
        <v>10</v>
      </c>
      <c r="E27" s="88" t="s">
        <v>6</v>
      </c>
      <c r="F27" s="89"/>
      <c r="G27" s="89"/>
      <c r="H27" s="89"/>
      <c r="I27" s="89"/>
      <c r="J27" s="89"/>
      <c r="K27" s="89"/>
      <c r="L27" s="89"/>
      <c r="M27" s="89"/>
      <c r="N27" s="89"/>
    </row>
    <row r="28" spans="1:14" ht="15.75">
      <c r="A28" s="90">
        <v>1</v>
      </c>
      <c r="B28" s="88">
        <v>2</v>
      </c>
      <c r="C28" s="88">
        <v>3</v>
      </c>
      <c r="D28" s="88" t="s">
        <v>11</v>
      </c>
      <c r="E28" s="91">
        <v>5</v>
      </c>
      <c r="F28" s="89"/>
      <c r="G28" s="89"/>
      <c r="H28" s="89"/>
      <c r="I28" s="89"/>
      <c r="J28" s="89"/>
      <c r="K28" s="89"/>
      <c r="L28" s="89"/>
      <c r="M28" s="89"/>
      <c r="N28" s="89"/>
    </row>
    <row r="29" spans="1:14" ht="31.5">
      <c r="A29" s="20" t="s">
        <v>8</v>
      </c>
      <c r="B29" s="20">
        <v>1.4999999999999999E-4</v>
      </c>
      <c r="C29" s="20">
        <v>174168</v>
      </c>
      <c r="D29" s="93">
        <f>SUM(B29*C29)</f>
        <v>26.125199999999996</v>
      </c>
      <c r="E29" s="94" t="s">
        <v>97</v>
      </c>
      <c r="F29" s="89"/>
      <c r="G29" s="89"/>
      <c r="H29" s="89"/>
      <c r="I29" s="89"/>
      <c r="J29" s="89"/>
      <c r="K29" s="89"/>
      <c r="L29" s="89"/>
      <c r="M29" s="89"/>
      <c r="N29" s="89"/>
    </row>
    <row r="30" spans="1:14" ht="15.75">
      <c r="A30" s="95" t="s">
        <v>12</v>
      </c>
      <c r="B30" s="95"/>
      <c r="C30" s="95"/>
      <c r="D30" s="96">
        <f>SUM(D29:D29)</f>
        <v>26.125199999999996</v>
      </c>
      <c r="E30" s="94"/>
      <c r="F30" s="89"/>
      <c r="G30" s="89"/>
      <c r="H30" s="89"/>
      <c r="I30" s="89"/>
      <c r="J30" s="89"/>
      <c r="K30" s="89"/>
      <c r="L30" s="89"/>
      <c r="M30" s="89"/>
      <c r="N30" s="89"/>
    </row>
  </sheetData>
  <mergeCells count="7">
    <mergeCell ref="A12:L13"/>
    <mergeCell ref="A14:H15"/>
    <mergeCell ref="A26:E26"/>
    <mergeCell ref="C1:M6"/>
    <mergeCell ref="A8:H10"/>
    <mergeCell ref="A16:N22"/>
    <mergeCell ref="E29:E30"/>
  </mergeCells>
  <pageMargins left="0.7" right="0.7" top="0.75" bottom="0.75" header="0.3" footer="0.3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27"/>
  <sheetViews>
    <sheetView view="pageBreakPreview" zoomScaleNormal="100" zoomScaleSheetLayoutView="100" workbookViewId="0">
      <selection activeCell="J16" sqref="J16"/>
    </sheetView>
  </sheetViews>
  <sheetFormatPr defaultRowHeight="15"/>
  <cols>
    <col min="2" max="2" width="17.28515625" customWidth="1"/>
    <col min="3" max="3" width="11.28515625" bestFit="1" customWidth="1"/>
    <col min="5" max="5" width="6.140625" customWidth="1"/>
    <col min="6" max="6" width="7.42578125" customWidth="1"/>
    <col min="7" max="7" width="9.140625" customWidth="1"/>
    <col min="9" max="9" width="27.140625" customWidth="1"/>
  </cols>
  <sheetData>
    <row r="2" spans="2:10">
      <c r="B2" s="43" t="s">
        <v>66</v>
      </c>
      <c r="C2" s="43"/>
      <c r="D2" s="43"/>
      <c r="E2" s="43"/>
      <c r="F2" s="43"/>
      <c r="G2" s="43"/>
      <c r="H2" s="43"/>
      <c r="I2" s="43"/>
      <c r="J2" s="43"/>
    </row>
    <row r="4" spans="2:10">
      <c r="B4" s="17" t="s">
        <v>13</v>
      </c>
      <c r="C4" s="42" t="s">
        <v>15</v>
      </c>
      <c r="D4" s="42" t="s">
        <v>16</v>
      </c>
      <c r="E4" s="42"/>
      <c r="F4" s="42" t="s">
        <v>17</v>
      </c>
      <c r="G4" s="42"/>
      <c r="H4" s="42" t="s">
        <v>6</v>
      </c>
      <c r="I4" s="42"/>
    </row>
    <row r="5" spans="2:10" ht="22.5">
      <c r="B5" s="17" t="s">
        <v>14</v>
      </c>
      <c r="C5" s="42"/>
      <c r="D5" s="42"/>
      <c r="E5" s="42"/>
      <c r="F5" s="42"/>
      <c r="G5" s="42"/>
      <c r="H5" s="42"/>
      <c r="I5" s="42"/>
    </row>
    <row r="6" spans="2:10">
      <c r="B6" s="14">
        <v>1</v>
      </c>
      <c r="C6" s="13" t="s">
        <v>7</v>
      </c>
      <c r="D6" s="42">
        <v>3</v>
      </c>
      <c r="E6" s="42"/>
      <c r="F6" s="42">
        <v>4</v>
      </c>
      <c r="G6" s="42"/>
      <c r="H6" s="42">
        <v>5</v>
      </c>
      <c r="I6" s="42"/>
    </row>
    <row r="7" spans="2:10" ht="25.5" customHeight="1">
      <c r="B7" s="18" t="s">
        <v>18</v>
      </c>
      <c r="C7" s="19">
        <f>SUM(D7/F7)</f>
        <v>2.0294266869609334E-3</v>
      </c>
      <c r="D7" s="42">
        <v>4</v>
      </c>
      <c r="E7" s="42"/>
      <c r="F7" s="42">
        <v>1971</v>
      </c>
      <c r="G7" s="42"/>
      <c r="H7" s="107" t="s">
        <v>89</v>
      </c>
      <c r="I7" s="108"/>
    </row>
    <row r="8" spans="2:10" ht="27" customHeight="1">
      <c r="B8" s="50" t="s">
        <v>26</v>
      </c>
      <c r="C8" s="44">
        <f>SUM(D8/F8)</f>
        <v>1.0147133434804667E-3</v>
      </c>
      <c r="D8" s="42">
        <v>2</v>
      </c>
      <c r="E8" s="42"/>
      <c r="F8" s="42">
        <v>1971</v>
      </c>
      <c r="G8" s="42"/>
      <c r="H8" s="101" t="s">
        <v>88</v>
      </c>
      <c r="I8" s="102"/>
    </row>
    <row r="9" spans="2:10" ht="15" hidden="1" customHeight="1">
      <c r="B9" s="50"/>
      <c r="C9" s="44"/>
      <c r="D9" s="42"/>
      <c r="E9" s="42"/>
      <c r="F9" s="42"/>
      <c r="G9" s="42"/>
      <c r="H9" s="103"/>
      <c r="I9" s="104"/>
    </row>
    <row r="10" spans="2:10" ht="6.75" customHeight="1">
      <c r="B10" s="50"/>
      <c r="C10" s="44"/>
      <c r="D10" s="42"/>
      <c r="E10" s="42"/>
      <c r="F10" s="42"/>
      <c r="G10" s="42"/>
      <c r="H10" s="105"/>
      <c r="I10" s="106"/>
    </row>
    <row r="11" spans="2:10" ht="15" customHeight="1">
      <c r="B11" s="50" t="s">
        <v>27</v>
      </c>
      <c r="C11" s="44">
        <f>SUM(D11/F11)</f>
        <v>1.0147133434804667E-3</v>
      </c>
      <c r="D11" s="42">
        <v>2</v>
      </c>
      <c r="E11" s="42"/>
      <c r="F11" s="42">
        <v>1971</v>
      </c>
      <c r="G11" s="42"/>
      <c r="H11" s="101" t="s">
        <v>87</v>
      </c>
      <c r="I11" s="102"/>
    </row>
    <row r="12" spans="2:10" ht="12.75" customHeight="1">
      <c r="B12" s="50"/>
      <c r="C12" s="44"/>
      <c r="D12" s="42"/>
      <c r="E12" s="42"/>
      <c r="F12" s="42"/>
      <c r="G12" s="42"/>
      <c r="H12" s="103"/>
      <c r="I12" s="104"/>
    </row>
    <row r="13" spans="2:10" ht="15" hidden="1" customHeight="1">
      <c r="B13" s="50"/>
      <c r="C13" s="44"/>
      <c r="D13" s="42"/>
      <c r="E13" s="42"/>
      <c r="F13" s="42"/>
      <c r="G13" s="42"/>
      <c r="H13" s="103"/>
      <c r="I13" s="104"/>
    </row>
    <row r="14" spans="2:10" ht="1.5" customHeight="1">
      <c r="B14" s="50"/>
      <c r="C14" s="44"/>
      <c r="D14" s="42"/>
      <c r="E14" s="42"/>
      <c r="F14" s="42"/>
      <c r="G14" s="42"/>
      <c r="H14" s="105"/>
      <c r="I14" s="106"/>
    </row>
    <row r="15" spans="2:10" s="25" customFormat="1">
      <c r="B15" s="12"/>
      <c r="C15" s="12"/>
      <c r="D15" s="12"/>
      <c r="E15" s="12"/>
      <c r="F15" s="24"/>
      <c r="G15" s="12"/>
      <c r="H15" s="12"/>
      <c r="I15" s="12"/>
    </row>
    <row r="16" spans="2:10">
      <c r="B16" s="17" t="s">
        <v>13</v>
      </c>
      <c r="C16" s="42" t="s">
        <v>15</v>
      </c>
      <c r="D16" s="42"/>
      <c r="E16" s="42" t="s">
        <v>19</v>
      </c>
      <c r="F16" s="42"/>
      <c r="G16" s="42" t="s">
        <v>9</v>
      </c>
      <c r="H16" s="42" t="s">
        <v>20</v>
      </c>
      <c r="I16" s="45" t="s">
        <v>6</v>
      </c>
    </row>
    <row r="17" spans="2:9" ht="22.5">
      <c r="B17" s="17" t="s">
        <v>14</v>
      </c>
      <c r="C17" s="42"/>
      <c r="D17" s="42"/>
      <c r="E17" s="42"/>
      <c r="F17" s="42"/>
      <c r="G17" s="42"/>
      <c r="H17" s="42"/>
      <c r="I17" s="45"/>
    </row>
    <row r="18" spans="2:9">
      <c r="B18" s="14">
        <v>1</v>
      </c>
      <c r="C18" s="42">
        <v>2</v>
      </c>
      <c r="D18" s="42"/>
      <c r="E18" s="42">
        <v>3</v>
      </c>
      <c r="F18" s="42"/>
      <c r="G18" s="13">
        <v>4</v>
      </c>
      <c r="H18" s="13" t="s">
        <v>21</v>
      </c>
      <c r="I18" s="21">
        <v>6</v>
      </c>
    </row>
    <row r="19" spans="2:9" ht="25.5" customHeight="1">
      <c r="B19" s="17" t="s">
        <v>18</v>
      </c>
      <c r="C19" s="42">
        <v>2.0300000000000001E-3</v>
      </c>
      <c r="D19" s="42"/>
      <c r="E19" s="42">
        <v>5</v>
      </c>
      <c r="F19" s="42"/>
      <c r="G19" s="13">
        <v>15000</v>
      </c>
      <c r="H19" s="13">
        <f>SUM(C19*G19/E19)</f>
        <v>6.0900000000000007</v>
      </c>
      <c r="I19" s="22" t="s">
        <v>22</v>
      </c>
    </row>
    <row r="20" spans="2:9" ht="27" customHeight="1">
      <c r="B20" s="42" t="s">
        <v>26</v>
      </c>
      <c r="C20" s="42">
        <v>1.01E-3</v>
      </c>
      <c r="D20" s="42"/>
      <c r="E20" s="42">
        <v>5</v>
      </c>
      <c r="F20" s="42"/>
      <c r="G20" s="42">
        <v>6000</v>
      </c>
      <c r="H20" s="42">
        <f>SUM(C20*G20/E20)</f>
        <v>1.2120000000000002</v>
      </c>
      <c r="I20" s="46" t="s">
        <v>23</v>
      </c>
    </row>
    <row r="21" spans="2:9" ht="15.75" hidden="1" customHeight="1" thickBot="1">
      <c r="B21" s="42"/>
      <c r="C21" s="42"/>
      <c r="D21" s="42"/>
      <c r="E21" s="42"/>
      <c r="F21" s="42"/>
      <c r="G21" s="42"/>
      <c r="H21" s="42"/>
      <c r="I21" s="46"/>
    </row>
    <row r="22" spans="2:9" ht="15.75" hidden="1" customHeight="1" thickBot="1">
      <c r="B22" s="42"/>
      <c r="C22" s="42"/>
      <c r="D22" s="42"/>
      <c r="E22" s="42"/>
      <c r="F22" s="42"/>
      <c r="G22" s="42"/>
      <c r="H22" s="42"/>
      <c r="I22" s="46"/>
    </row>
    <row r="23" spans="2:9" ht="15" customHeight="1">
      <c r="B23" s="42" t="s">
        <v>27</v>
      </c>
      <c r="C23" s="42">
        <v>1.01E-3</v>
      </c>
      <c r="D23" s="42"/>
      <c r="E23" s="42">
        <v>1</v>
      </c>
      <c r="F23" s="42"/>
      <c r="G23" s="42">
        <v>260</v>
      </c>
      <c r="H23" s="47">
        <f>SUM(C23*G23/E23)</f>
        <v>0.2626</v>
      </c>
      <c r="I23" s="48" t="s">
        <v>24</v>
      </c>
    </row>
    <row r="24" spans="2:9" ht="10.5" customHeight="1">
      <c r="B24" s="42"/>
      <c r="C24" s="42"/>
      <c r="D24" s="42"/>
      <c r="E24" s="42"/>
      <c r="F24" s="42"/>
      <c r="G24" s="42"/>
      <c r="H24" s="47"/>
      <c r="I24" s="48"/>
    </row>
    <row r="25" spans="2:9" ht="15.75" hidden="1" customHeight="1" thickBot="1">
      <c r="B25" s="42"/>
      <c r="C25" s="42"/>
      <c r="D25" s="42"/>
      <c r="E25" s="42"/>
      <c r="F25" s="42"/>
      <c r="G25" s="42"/>
      <c r="H25" s="47"/>
      <c r="I25" s="48"/>
    </row>
    <row r="26" spans="2:9" ht="15.75" hidden="1" customHeight="1" thickBot="1">
      <c r="B26" s="42"/>
      <c r="C26" s="42"/>
      <c r="D26" s="42"/>
      <c r="E26" s="42"/>
      <c r="F26" s="42"/>
      <c r="G26" s="42"/>
      <c r="H26" s="47"/>
      <c r="I26" s="48"/>
    </row>
    <row r="27" spans="2:9" ht="15.75">
      <c r="B27" s="23" t="s">
        <v>25</v>
      </c>
      <c r="C27" s="49"/>
      <c r="D27" s="49"/>
      <c r="E27" s="49"/>
      <c r="F27" s="49"/>
      <c r="G27" s="1"/>
      <c r="H27" s="3">
        <f>SUM(H19:H26)</f>
        <v>7.5646000000000013</v>
      </c>
      <c r="I27" s="20"/>
    </row>
  </sheetData>
  <mergeCells count="44">
    <mergeCell ref="C27:D27"/>
    <mergeCell ref="E27:F27"/>
    <mergeCell ref="B8:B10"/>
    <mergeCell ref="B11:B14"/>
    <mergeCell ref="B20:B22"/>
    <mergeCell ref="B23:B26"/>
    <mergeCell ref="C19:D19"/>
    <mergeCell ref="E19:F19"/>
    <mergeCell ref="C16:D17"/>
    <mergeCell ref="E16:F17"/>
    <mergeCell ref="C11:C14"/>
    <mergeCell ref="D11:E14"/>
    <mergeCell ref="F11:G14"/>
    <mergeCell ref="G16:G17"/>
    <mergeCell ref="I20:I22"/>
    <mergeCell ref="C23:D26"/>
    <mergeCell ref="E23:F26"/>
    <mergeCell ref="G23:G26"/>
    <mergeCell ref="H23:H26"/>
    <mergeCell ref="I23:I26"/>
    <mergeCell ref="C20:D22"/>
    <mergeCell ref="E20:F22"/>
    <mergeCell ref="G20:G22"/>
    <mergeCell ref="H20:H22"/>
    <mergeCell ref="H16:H17"/>
    <mergeCell ref="I16:I17"/>
    <mergeCell ref="C18:D18"/>
    <mergeCell ref="E18:F18"/>
    <mergeCell ref="H11:I14"/>
    <mergeCell ref="D7:E7"/>
    <mergeCell ref="F7:G7"/>
    <mergeCell ref="H7:I7"/>
    <mergeCell ref="C8:C10"/>
    <mergeCell ref="D8:E10"/>
    <mergeCell ref="F8:G10"/>
    <mergeCell ref="H8:I10"/>
    <mergeCell ref="D6:E6"/>
    <mergeCell ref="F6:G6"/>
    <mergeCell ref="H6:I6"/>
    <mergeCell ref="B2:J2"/>
    <mergeCell ref="C4:C5"/>
    <mergeCell ref="D4:E5"/>
    <mergeCell ref="F4:G5"/>
    <mergeCell ref="H4:I5"/>
  </mergeCells>
  <pageMargins left="0.7" right="0.7" top="5.55" bottom="0.75" header="0.3" footer="0.3"/>
  <pageSetup paperSize="9" scale="7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5"/>
  <sheetViews>
    <sheetView view="pageBreakPreview" zoomScaleNormal="100" zoomScaleSheetLayoutView="100" workbookViewId="0">
      <selection activeCell="I11" sqref="I11"/>
    </sheetView>
  </sheetViews>
  <sheetFormatPr defaultRowHeight="15"/>
  <cols>
    <col min="2" max="2" width="26.140625" customWidth="1"/>
    <col min="3" max="3" width="14" customWidth="1"/>
    <col min="4" max="4" width="12.5703125" customWidth="1"/>
    <col min="5" max="5" width="14.7109375" customWidth="1"/>
    <col min="6" max="6" width="12.7109375" customWidth="1"/>
  </cols>
  <sheetData>
    <row r="2" spans="2:10">
      <c r="C2" s="43" t="s">
        <v>28</v>
      </c>
      <c r="D2" s="43"/>
      <c r="E2" s="43"/>
      <c r="F2" s="43"/>
      <c r="G2" s="43"/>
      <c r="H2" s="43"/>
      <c r="I2" s="43"/>
      <c r="J2" s="43"/>
    </row>
    <row r="4" spans="2:10" ht="22.5">
      <c r="B4" s="13" t="s">
        <v>2</v>
      </c>
      <c r="C4" s="13" t="s">
        <v>29</v>
      </c>
      <c r="D4" s="13" t="s">
        <v>30</v>
      </c>
      <c r="E4" s="13" t="s">
        <v>31</v>
      </c>
      <c r="F4" s="42" t="s">
        <v>6</v>
      </c>
      <c r="G4" s="42"/>
    </row>
    <row r="5" spans="2:10">
      <c r="B5" s="14">
        <v>1</v>
      </c>
      <c r="C5" s="13">
        <v>2</v>
      </c>
      <c r="D5" s="13">
        <v>3</v>
      </c>
      <c r="E5" s="13" t="s">
        <v>11</v>
      </c>
      <c r="F5" s="42">
        <v>5</v>
      </c>
      <c r="G5" s="42"/>
    </row>
    <row r="6" spans="2:10" ht="14.25" customHeight="1">
      <c r="B6" s="13" t="s">
        <v>32</v>
      </c>
      <c r="C6" s="13">
        <v>2.4</v>
      </c>
      <c r="D6" s="13">
        <v>5.8</v>
      </c>
      <c r="E6" s="13">
        <f>SUM(C6*D6*1000)</f>
        <v>13920</v>
      </c>
      <c r="F6" s="42" t="s">
        <v>98</v>
      </c>
      <c r="G6" s="42"/>
    </row>
    <row r="7" spans="2:10" ht="12.75" customHeight="1">
      <c r="B7" s="13" t="s">
        <v>33</v>
      </c>
      <c r="C7" s="13">
        <v>12</v>
      </c>
      <c r="D7" s="13">
        <v>2308.92</v>
      </c>
      <c r="E7" s="26">
        <f>SUM(C7*D7)</f>
        <v>27707.040000000001</v>
      </c>
      <c r="F7" s="42"/>
      <c r="G7" s="42"/>
    </row>
    <row r="8" spans="2:10">
      <c r="B8" s="13" t="s">
        <v>34</v>
      </c>
      <c r="C8" s="13">
        <v>22</v>
      </c>
      <c r="D8" s="13">
        <v>53</v>
      </c>
      <c r="E8" s="13">
        <f>SUM(C8*D8)</f>
        <v>1166</v>
      </c>
      <c r="F8" s="42"/>
      <c r="G8" s="42"/>
    </row>
    <row r="9" spans="2:10">
      <c r="B9" s="15" t="s">
        <v>12</v>
      </c>
      <c r="C9" s="15"/>
      <c r="D9" s="15"/>
      <c r="E9" s="27">
        <f>SUM(E6:E8)</f>
        <v>42793.04</v>
      </c>
      <c r="F9" s="42"/>
      <c r="G9" s="42"/>
    </row>
    <row r="11" spans="2:10" ht="15" customHeight="1">
      <c r="B11" s="40" t="s">
        <v>92</v>
      </c>
      <c r="C11" s="40"/>
      <c r="D11" s="40"/>
      <c r="E11" s="40"/>
      <c r="F11" s="40"/>
    </row>
    <row r="12" spans="2:10">
      <c r="B12" s="40"/>
      <c r="C12" s="40"/>
      <c r="D12" s="40"/>
      <c r="E12" s="40"/>
      <c r="F12" s="40"/>
    </row>
    <row r="13" spans="2:10">
      <c r="B13" s="40"/>
      <c r="C13" s="40"/>
      <c r="D13" s="40"/>
      <c r="E13" s="40"/>
      <c r="F13" s="40"/>
    </row>
    <row r="14" spans="2:10">
      <c r="B14" s="40"/>
      <c r="C14" s="40"/>
      <c r="D14" s="40"/>
      <c r="E14" s="40"/>
      <c r="F14" s="40"/>
    </row>
    <row r="15" spans="2:10">
      <c r="B15" s="40"/>
      <c r="C15" s="40"/>
      <c r="D15" s="40"/>
      <c r="E15" s="40"/>
      <c r="F15" s="40"/>
    </row>
  </sheetData>
  <mergeCells count="5">
    <mergeCell ref="C2:J2"/>
    <mergeCell ref="B11:F15"/>
    <mergeCell ref="F4:G4"/>
    <mergeCell ref="F5:G5"/>
    <mergeCell ref="F6:G9"/>
  </mergeCells>
  <pageMargins left="0.7" right="0.7" top="0.75" bottom="0.75" header="0.3" footer="0.3"/>
  <pageSetup paperSize="9" scale="6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4"/>
  <sheetViews>
    <sheetView view="pageBreakPreview" zoomScaleNormal="100" zoomScaleSheetLayoutView="100" workbookViewId="0">
      <selection activeCell="F7" sqref="F7:G7"/>
    </sheetView>
  </sheetViews>
  <sheetFormatPr defaultRowHeight="15"/>
  <cols>
    <col min="2" max="2" width="18.42578125" customWidth="1"/>
    <col min="3" max="3" width="14.5703125" customWidth="1"/>
    <col min="4" max="4" width="13.140625" customWidth="1"/>
    <col min="5" max="6" width="14" customWidth="1"/>
  </cols>
  <sheetData>
    <row r="2" spans="2:8">
      <c r="B2" s="43" t="s">
        <v>35</v>
      </c>
      <c r="C2" s="43"/>
      <c r="D2" s="43"/>
      <c r="E2" s="43"/>
      <c r="F2" s="43"/>
      <c r="G2" s="43"/>
      <c r="H2" s="43"/>
    </row>
    <row r="4" spans="2:8">
      <c r="B4" s="51" t="s">
        <v>36</v>
      </c>
      <c r="C4" s="42" t="s">
        <v>29</v>
      </c>
      <c r="D4" s="42" t="s">
        <v>37</v>
      </c>
      <c r="E4" s="42" t="s">
        <v>31</v>
      </c>
      <c r="F4" s="42" t="s">
        <v>6</v>
      </c>
      <c r="G4" s="42"/>
    </row>
    <row r="5" spans="2:8">
      <c r="B5" s="51"/>
      <c r="C5" s="42"/>
      <c r="D5" s="42"/>
      <c r="E5" s="42"/>
      <c r="F5" s="42"/>
      <c r="G5" s="42"/>
    </row>
    <row r="6" spans="2:8">
      <c r="B6" s="32">
        <v>1</v>
      </c>
      <c r="C6" s="29">
        <v>2</v>
      </c>
      <c r="D6" s="29">
        <v>3</v>
      </c>
      <c r="E6" s="29">
        <v>4</v>
      </c>
      <c r="F6" s="42">
        <v>5</v>
      </c>
      <c r="G6" s="42"/>
    </row>
    <row r="7" spans="2:8" ht="90.75" customHeight="1">
      <c r="B7" s="41" t="s">
        <v>38</v>
      </c>
      <c r="C7" s="33">
        <v>1</v>
      </c>
      <c r="D7" s="33">
        <v>18000</v>
      </c>
      <c r="E7" s="33">
        <v>18000</v>
      </c>
      <c r="F7" s="52" t="s">
        <v>99</v>
      </c>
      <c r="G7" s="52"/>
    </row>
    <row r="8" spans="2:8" ht="15.75" hidden="1">
      <c r="B8" s="41"/>
      <c r="C8" s="20"/>
      <c r="D8" s="20"/>
      <c r="E8" s="20"/>
      <c r="F8" s="20"/>
      <c r="G8" s="16"/>
    </row>
    <row r="9" spans="2:8" ht="15.75" hidden="1">
      <c r="B9" s="41"/>
      <c r="C9" s="20"/>
      <c r="D9" s="20"/>
      <c r="E9" s="20"/>
      <c r="F9" s="20"/>
      <c r="G9" s="16"/>
    </row>
    <row r="10" spans="2:8" ht="15.75">
      <c r="B10" s="34" t="s">
        <v>25</v>
      </c>
      <c r="C10" s="30"/>
      <c r="D10" s="30"/>
      <c r="E10" s="35">
        <v>18000</v>
      </c>
      <c r="F10" s="53"/>
      <c r="G10" s="53"/>
    </row>
    <row r="12" spans="2:8">
      <c r="B12" s="40" t="s">
        <v>90</v>
      </c>
      <c r="C12" s="43"/>
      <c r="D12" s="43"/>
      <c r="E12" s="43"/>
      <c r="F12" s="43"/>
    </row>
    <row r="13" spans="2:8">
      <c r="B13" s="43"/>
      <c r="C13" s="43"/>
      <c r="D13" s="43"/>
      <c r="E13" s="43"/>
      <c r="F13" s="43"/>
    </row>
    <row r="14" spans="2:8">
      <c r="B14" s="43"/>
      <c r="C14" s="43"/>
      <c r="D14" s="43"/>
      <c r="E14" s="43"/>
      <c r="F14" s="43"/>
    </row>
  </sheetData>
  <mergeCells count="11">
    <mergeCell ref="B12:F14"/>
    <mergeCell ref="B2:H2"/>
    <mergeCell ref="B4:B5"/>
    <mergeCell ref="C4:C5"/>
    <mergeCell ref="D4:D5"/>
    <mergeCell ref="B7:B9"/>
    <mergeCell ref="E4:E5"/>
    <mergeCell ref="F4:G5"/>
    <mergeCell ref="F6:G6"/>
    <mergeCell ref="F7:G7"/>
    <mergeCell ref="F10:G10"/>
  </mergeCells>
  <pageMargins left="0.7" right="0.7" top="3.18" bottom="0.75" header="0.3" footer="0.3"/>
  <pageSetup paperSize="9" scale="8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9"/>
  <sheetViews>
    <sheetView view="pageBreakPreview" zoomScaleNormal="100" zoomScaleSheetLayoutView="100" workbookViewId="0">
      <selection activeCell="F6" sqref="F6:G13"/>
    </sheetView>
  </sheetViews>
  <sheetFormatPr defaultRowHeight="15"/>
  <cols>
    <col min="2" max="2" width="26" customWidth="1"/>
    <col min="5" max="5" width="29" customWidth="1"/>
    <col min="6" max="6" width="15.5703125" customWidth="1"/>
  </cols>
  <sheetData>
    <row r="2" spans="2:8">
      <c r="B2" s="43" t="s">
        <v>39</v>
      </c>
      <c r="C2" s="43"/>
      <c r="D2" s="43"/>
      <c r="E2" s="43"/>
      <c r="F2" s="43"/>
      <c r="G2" s="43"/>
      <c r="H2" s="43"/>
    </row>
    <row r="4" spans="2:8">
      <c r="B4" s="36" t="s">
        <v>36</v>
      </c>
      <c r="C4" s="36" t="s">
        <v>29</v>
      </c>
      <c r="D4" s="36" t="s">
        <v>37</v>
      </c>
      <c r="E4" s="36" t="s">
        <v>31</v>
      </c>
      <c r="F4" s="56" t="s">
        <v>6</v>
      </c>
      <c r="G4" s="56"/>
    </row>
    <row r="5" spans="2:8">
      <c r="B5" s="36">
        <v>1</v>
      </c>
      <c r="C5" s="36">
        <v>2</v>
      </c>
      <c r="D5" s="36">
        <v>3</v>
      </c>
      <c r="E5" s="36">
        <v>4</v>
      </c>
      <c r="F5" s="56">
        <v>5</v>
      </c>
      <c r="G5" s="56"/>
    </row>
    <row r="6" spans="2:8" ht="18.75" customHeight="1">
      <c r="B6" s="55" t="s">
        <v>40</v>
      </c>
      <c r="C6" s="55">
        <v>12</v>
      </c>
      <c r="D6" s="55">
        <v>250</v>
      </c>
      <c r="E6" s="55">
        <f>SUM(C6*D6)</f>
        <v>3000</v>
      </c>
      <c r="F6" s="42" t="s">
        <v>100</v>
      </c>
      <c r="G6" s="42"/>
    </row>
    <row r="7" spans="2:8" ht="16.5" customHeight="1">
      <c r="B7" s="55"/>
      <c r="C7" s="55"/>
      <c r="D7" s="55"/>
      <c r="E7" s="55"/>
      <c r="F7" s="42"/>
      <c r="G7" s="42"/>
    </row>
    <row r="8" spans="2:8">
      <c r="B8" s="31" t="s">
        <v>41</v>
      </c>
      <c r="C8" s="31">
        <v>4</v>
      </c>
      <c r="D8" s="31">
        <v>1300</v>
      </c>
      <c r="E8" s="31">
        <f>SUM(C8*D8)</f>
        <v>5200</v>
      </c>
      <c r="F8" s="42"/>
      <c r="G8" s="42"/>
    </row>
    <row r="9" spans="2:8" ht="15" customHeight="1">
      <c r="B9" s="31" t="s">
        <v>42</v>
      </c>
      <c r="C9" s="31">
        <v>4</v>
      </c>
      <c r="D9" s="31">
        <v>200</v>
      </c>
      <c r="E9" s="31">
        <f>SUM(C10*D10)</f>
        <v>720</v>
      </c>
      <c r="F9" s="42"/>
      <c r="G9" s="42"/>
    </row>
    <row r="10" spans="2:8" ht="15.75" customHeight="1">
      <c r="B10" s="31" t="s">
        <v>43</v>
      </c>
      <c r="C10" s="31">
        <v>4</v>
      </c>
      <c r="D10" s="31">
        <v>180</v>
      </c>
      <c r="E10" s="31">
        <f>SUM(C10*D10)</f>
        <v>720</v>
      </c>
      <c r="F10" s="42"/>
      <c r="G10" s="42"/>
    </row>
    <row r="11" spans="2:8" ht="18" customHeight="1">
      <c r="B11" s="31" t="s">
        <v>44</v>
      </c>
      <c r="C11" s="31">
        <v>4</v>
      </c>
      <c r="D11" s="31">
        <v>190</v>
      </c>
      <c r="E11" s="31">
        <f>SUM(C11*D11)</f>
        <v>760</v>
      </c>
      <c r="F11" s="42"/>
      <c r="G11" s="42"/>
    </row>
    <row r="12" spans="2:8">
      <c r="B12" s="31" t="s">
        <v>45</v>
      </c>
      <c r="C12" s="31">
        <v>4</v>
      </c>
      <c r="D12" s="31">
        <v>200</v>
      </c>
      <c r="E12" s="31">
        <f>SUM(C12*D12)</f>
        <v>800</v>
      </c>
      <c r="F12" s="42"/>
      <c r="G12" s="42"/>
    </row>
    <row r="13" spans="2:8" ht="29.25" customHeight="1">
      <c r="B13" s="31" t="s">
        <v>46</v>
      </c>
      <c r="C13" s="31">
        <v>4</v>
      </c>
      <c r="D13" s="31">
        <v>1714</v>
      </c>
      <c r="E13" s="31">
        <f>SUM(C13*D13)</f>
        <v>6856</v>
      </c>
      <c r="F13" s="42"/>
      <c r="G13" s="42"/>
    </row>
    <row r="14" spans="2:8" ht="15.75">
      <c r="B14" s="37" t="s">
        <v>25</v>
      </c>
      <c r="C14" s="37"/>
      <c r="D14" s="37"/>
      <c r="E14" s="37">
        <f>SUM(E6:E13)</f>
        <v>18056</v>
      </c>
      <c r="F14" s="54"/>
      <c r="G14" s="54"/>
    </row>
    <row r="15" spans="2:8">
      <c r="B15" s="25"/>
      <c r="C15" s="25"/>
      <c r="D15" s="25"/>
      <c r="E15" s="25"/>
      <c r="F15" s="25"/>
    </row>
    <row r="16" spans="2:8">
      <c r="B16" s="2" t="s">
        <v>91</v>
      </c>
      <c r="C16" s="2"/>
      <c r="D16" s="2"/>
      <c r="E16" s="2"/>
      <c r="F16" s="2"/>
    </row>
    <row r="17" spans="2:6">
      <c r="B17" s="2"/>
      <c r="C17" s="2"/>
      <c r="D17" s="2"/>
      <c r="E17" s="2"/>
      <c r="F17" s="2"/>
    </row>
    <row r="18" spans="2:6">
      <c r="B18" s="2"/>
      <c r="C18" s="2"/>
      <c r="D18" s="2"/>
      <c r="E18" s="2"/>
      <c r="F18" s="2"/>
    </row>
    <row r="19" spans="2:6">
      <c r="B19" s="2"/>
      <c r="C19" s="2"/>
      <c r="D19" s="2"/>
      <c r="E19" s="2"/>
      <c r="F19" s="2"/>
    </row>
  </sheetData>
  <mergeCells count="9">
    <mergeCell ref="F14:G14"/>
    <mergeCell ref="B2:H2"/>
    <mergeCell ref="B6:B7"/>
    <mergeCell ref="C6:C7"/>
    <mergeCell ref="D6:D7"/>
    <mergeCell ref="E6:E7"/>
    <mergeCell ref="F4:G4"/>
    <mergeCell ref="F5:G5"/>
    <mergeCell ref="F6:G13"/>
  </mergeCells>
  <pageMargins left="0.7" right="0.7" top="5.69" bottom="0.75" header="0.3" footer="0.3"/>
  <pageSetup paperSize="9" scale="6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15"/>
  <sheetViews>
    <sheetView view="pageBreakPreview" zoomScaleNormal="100" zoomScaleSheetLayoutView="100" workbookViewId="0">
      <selection activeCell="I13" sqref="I13"/>
    </sheetView>
  </sheetViews>
  <sheetFormatPr defaultRowHeight="15"/>
  <cols>
    <col min="2" max="2" width="24.28515625" customWidth="1"/>
    <col min="3" max="3" width="10.140625" customWidth="1"/>
    <col min="4" max="4" width="12.42578125" customWidth="1"/>
    <col min="5" max="5" width="13.85546875" customWidth="1"/>
    <col min="6" max="6" width="11" customWidth="1"/>
  </cols>
  <sheetData>
    <row r="2" spans="2:11">
      <c r="B2" s="40" t="s">
        <v>47</v>
      </c>
      <c r="C2" s="40"/>
      <c r="D2" s="40"/>
      <c r="E2" s="40"/>
      <c r="F2" s="40"/>
      <c r="G2" s="40"/>
      <c r="H2" s="40"/>
      <c r="I2" s="40"/>
      <c r="J2" s="40"/>
      <c r="K2" s="40"/>
    </row>
    <row r="3" spans="2:11">
      <c r="B3" s="40"/>
      <c r="C3" s="40"/>
      <c r="D3" s="40"/>
      <c r="E3" s="40"/>
      <c r="F3" s="40"/>
      <c r="G3" s="40"/>
      <c r="H3" s="40"/>
      <c r="I3" s="40"/>
      <c r="J3" s="40"/>
      <c r="K3" s="40"/>
    </row>
    <row r="6" spans="2:11">
      <c r="B6" s="36" t="s">
        <v>36</v>
      </c>
      <c r="C6" s="36" t="s">
        <v>48</v>
      </c>
      <c r="D6" s="60" t="s">
        <v>49</v>
      </c>
      <c r="E6" s="60" t="s">
        <v>31</v>
      </c>
      <c r="F6" s="42" t="s">
        <v>6</v>
      </c>
      <c r="G6" s="42"/>
      <c r="H6" s="42"/>
    </row>
    <row r="7" spans="2:11" ht="15" customHeight="1">
      <c r="B7" s="56" t="s">
        <v>50</v>
      </c>
      <c r="C7" s="59"/>
      <c r="D7" s="61"/>
      <c r="E7" s="61"/>
      <c r="F7" s="42"/>
      <c r="G7" s="42"/>
      <c r="H7" s="42"/>
    </row>
    <row r="8" spans="2:11" ht="15" customHeight="1">
      <c r="B8" s="56"/>
      <c r="C8" s="59"/>
      <c r="D8" s="62"/>
      <c r="E8" s="62"/>
      <c r="F8" s="42"/>
      <c r="G8" s="42"/>
      <c r="H8" s="42"/>
    </row>
    <row r="9" spans="2:11">
      <c r="B9" s="36">
        <v>1</v>
      </c>
      <c r="C9" s="36">
        <v>2</v>
      </c>
      <c r="D9" s="36">
        <v>3</v>
      </c>
      <c r="E9" s="36">
        <v>4</v>
      </c>
      <c r="F9" s="56">
        <v>5</v>
      </c>
      <c r="G9" s="56"/>
      <c r="H9" s="56"/>
    </row>
    <row r="10" spans="2:11" ht="15" customHeight="1">
      <c r="B10" s="56" t="s">
        <v>51</v>
      </c>
      <c r="C10" s="56">
        <v>0.5</v>
      </c>
      <c r="D10" s="56">
        <v>35831</v>
      </c>
      <c r="E10" s="56">
        <v>35831</v>
      </c>
      <c r="F10" s="42" t="s">
        <v>101</v>
      </c>
      <c r="G10" s="42"/>
      <c r="H10" s="42"/>
    </row>
    <row r="11" spans="2:11" ht="14.25" customHeight="1">
      <c r="B11" s="56"/>
      <c r="C11" s="56"/>
      <c r="D11" s="56"/>
      <c r="E11" s="56"/>
      <c r="F11" s="42"/>
      <c r="G11" s="42"/>
      <c r="H11" s="42"/>
    </row>
    <row r="12" spans="2:11" ht="33" customHeight="1">
      <c r="B12" s="39" t="s">
        <v>25</v>
      </c>
      <c r="C12" s="38"/>
      <c r="D12" s="38"/>
      <c r="E12" s="39">
        <f>SUM(E10:E11)</f>
        <v>35831</v>
      </c>
      <c r="F12" s="42"/>
      <c r="G12" s="42"/>
      <c r="H12" s="42"/>
    </row>
    <row r="14" spans="2:11">
      <c r="B14" s="57" t="s">
        <v>95</v>
      </c>
      <c r="C14" s="58"/>
    </row>
    <row r="15" spans="2:11">
      <c r="B15" s="58"/>
      <c r="C15" s="58"/>
    </row>
  </sheetData>
  <mergeCells count="13">
    <mergeCell ref="F10:H12"/>
    <mergeCell ref="F6:H8"/>
    <mergeCell ref="F9:H9"/>
    <mergeCell ref="B14:C15"/>
    <mergeCell ref="B2:K3"/>
    <mergeCell ref="B7:B8"/>
    <mergeCell ref="C7:C8"/>
    <mergeCell ref="B10:B11"/>
    <mergeCell ref="C10:C11"/>
    <mergeCell ref="D10:D11"/>
    <mergeCell ref="E10:E11"/>
    <mergeCell ref="D6:D8"/>
    <mergeCell ref="E6:E8"/>
  </mergeCells>
  <pageMargins left="0.7" right="0.7" top="8.65" bottom="0.75" header="0.3" footer="0.3"/>
  <pageSetup paperSize="9" scale="5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"/>
  <sheetViews>
    <sheetView view="pageBreakPreview" zoomScaleNormal="100" zoomScaleSheetLayoutView="100" workbookViewId="0">
      <selection activeCell="K4" sqref="K4"/>
    </sheetView>
  </sheetViews>
  <sheetFormatPr defaultRowHeight="15"/>
  <cols>
    <col min="1" max="1" width="32" customWidth="1"/>
    <col min="12" max="12" width="26.140625" customWidth="1"/>
  </cols>
  <sheetData>
    <row r="1" spans="1:12" ht="42.75" customHeight="1">
      <c r="A1" s="63" t="s">
        <v>52</v>
      </c>
      <c r="B1" s="63" t="s">
        <v>53</v>
      </c>
      <c r="C1" s="63"/>
      <c r="D1" s="63"/>
      <c r="E1" s="63" t="s">
        <v>54</v>
      </c>
      <c r="F1" s="63"/>
      <c r="G1" s="63"/>
      <c r="H1" s="63"/>
      <c r="I1" s="63"/>
      <c r="J1" s="63"/>
      <c r="K1" s="63"/>
      <c r="L1" s="63" t="s">
        <v>55</v>
      </c>
    </row>
    <row r="2" spans="1:12">
      <c r="A2" s="63"/>
      <c r="B2" s="4" t="s">
        <v>64</v>
      </c>
      <c r="C2" s="4" t="s">
        <v>65</v>
      </c>
      <c r="D2" s="4" t="s">
        <v>56</v>
      </c>
      <c r="E2" s="4" t="s">
        <v>57</v>
      </c>
      <c r="F2" s="4" t="s">
        <v>58</v>
      </c>
      <c r="G2" s="4" t="s">
        <v>59</v>
      </c>
      <c r="H2" s="4" t="s">
        <v>60</v>
      </c>
      <c r="I2" s="4" t="s">
        <v>61</v>
      </c>
      <c r="J2" s="4" t="s">
        <v>67</v>
      </c>
      <c r="K2" s="4" t="s">
        <v>62</v>
      </c>
      <c r="L2" s="63"/>
    </row>
    <row r="3" spans="1:1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 t="s">
        <v>63</v>
      </c>
    </row>
    <row r="4" spans="1:12" ht="38.25">
      <c r="A4" s="28" t="s">
        <v>93</v>
      </c>
      <c r="B4" s="6">
        <v>26.13</v>
      </c>
      <c r="C4" s="7">
        <v>7.56</v>
      </c>
      <c r="D4" s="7">
        <v>0</v>
      </c>
      <c r="E4" s="6">
        <v>6.5</v>
      </c>
      <c r="F4" s="6">
        <v>2.73</v>
      </c>
      <c r="G4" s="7">
        <v>0</v>
      </c>
      <c r="H4" s="7">
        <v>2.74</v>
      </c>
      <c r="I4" s="7">
        <v>0</v>
      </c>
      <c r="J4" s="7">
        <v>5.44</v>
      </c>
      <c r="K4" s="7">
        <v>0</v>
      </c>
      <c r="L4" s="6">
        <f>B4+C4+D4+E4+F4+G4+H4+I4+J4+K4</f>
        <v>51.099999999999994</v>
      </c>
    </row>
  </sheetData>
  <mergeCells count="4">
    <mergeCell ref="A1:A2"/>
    <mergeCell ref="B1:D1"/>
    <mergeCell ref="E1:K1"/>
    <mergeCell ref="L1:L2"/>
  </mergeCells>
  <pageMargins left="0.7" right="0.7" top="0.75" bottom="0.75" header="0.3" footer="0.3"/>
  <pageSetup paperSize="9" scale="5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"/>
  <sheetViews>
    <sheetView view="pageBreakPreview" zoomScaleNormal="100" zoomScaleSheetLayoutView="100" workbookViewId="0">
      <selection activeCell="D4" sqref="D4:D5"/>
    </sheetView>
  </sheetViews>
  <sheetFormatPr defaultRowHeight="1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>
      <c r="A1" s="65" t="s">
        <v>52</v>
      </c>
      <c r="B1" s="65" t="s">
        <v>72</v>
      </c>
      <c r="C1" s="69" t="s">
        <v>68</v>
      </c>
      <c r="D1" s="70"/>
      <c r="E1" s="70"/>
      <c r="F1" s="71"/>
      <c r="G1" s="65" t="s">
        <v>73</v>
      </c>
      <c r="H1" s="65" t="s">
        <v>74</v>
      </c>
      <c r="I1" s="65" t="s">
        <v>83</v>
      </c>
      <c r="J1" s="65" t="s">
        <v>84</v>
      </c>
      <c r="K1" s="65" t="s">
        <v>75</v>
      </c>
      <c r="L1" s="65" t="s">
        <v>78</v>
      </c>
    </row>
    <row r="2" spans="1:12" ht="190.5" customHeight="1">
      <c r="A2" s="66"/>
      <c r="B2" s="66"/>
      <c r="C2" s="8" t="s">
        <v>25</v>
      </c>
      <c r="D2" s="4" t="s">
        <v>64</v>
      </c>
      <c r="E2" s="4" t="s">
        <v>57</v>
      </c>
      <c r="F2" s="4" t="s">
        <v>58</v>
      </c>
      <c r="G2" s="66"/>
      <c r="H2" s="66"/>
      <c r="I2" s="66"/>
      <c r="J2" s="66"/>
      <c r="K2" s="66"/>
      <c r="L2" s="66"/>
    </row>
    <row r="3" spans="1:1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 t="s">
        <v>69</v>
      </c>
      <c r="J3" s="5">
        <v>10</v>
      </c>
      <c r="K3" s="5" t="s">
        <v>70</v>
      </c>
      <c r="L3" s="5">
        <v>12</v>
      </c>
    </row>
    <row r="4" spans="1:12">
      <c r="A4" s="67" t="s">
        <v>93</v>
      </c>
      <c r="B4" s="55"/>
      <c r="C4" s="64">
        <v>51.1</v>
      </c>
      <c r="D4" s="64">
        <v>26.13</v>
      </c>
      <c r="E4" s="64">
        <v>6.5</v>
      </c>
      <c r="F4" s="64">
        <v>2.73</v>
      </c>
      <c r="G4" s="64">
        <v>14919</v>
      </c>
      <c r="H4" s="64">
        <v>14919</v>
      </c>
      <c r="I4" s="64">
        <f>G4/H4</f>
        <v>1</v>
      </c>
      <c r="J4" s="64">
        <f>SUM(E4+F4)</f>
        <v>9.23</v>
      </c>
      <c r="K4" s="64">
        <f>J4/(E4+F4)</f>
        <v>1</v>
      </c>
      <c r="L4" s="64">
        <f>(D4/C4*I4)+(1-D4/C4)*K4</f>
        <v>1</v>
      </c>
    </row>
    <row r="5" spans="1:12" ht="65.25" customHeight="1">
      <c r="A5" s="68"/>
      <c r="B5" s="55"/>
      <c r="C5" s="64"/>
      <c r="D5" s="64"/>
      <c r="E5" s="64"/>
      <c r="F5" s="64"/>
      <c r="G5" s="64"/>
      <c r="H5" s="64"/>
      <c r="I5" s="64"/>
      <c r="J5" s="64"/>
      <c r="K5" s="64"/>
      <c r="L5" s="64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3.58" bottom="0.75" header="0.3" footer="0.3"/>
  <pageSetup paperSize="9" scale="5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C5"/>
  <sheetViews>
    <sheetView view="pageBreakPreview" zoomScaleNormal="100" zoomScaleSheetLayoutView="100" workbookViewId="0">
      <selection activeCell="B6" sqref="B6"/>
    </sheetView>
  </sheetViews>
  <sheetFormatPr defaultRowHeight="15"/>
  <cols>
    <col min="1" max="1" width="34.85546875" customWidth="1"/>
    <col min="2" max="2" width="21.5703125" customWidth="1"/>
    <col min="3" max="3" width="21.140625" customWidth="1"/>
  </cols>
  <sheetData>
    <row r="2" spans="1:3" ht="38.25">
      <c r="A2" s="4" t="s">
        <v>52</v>
      </c>
      <c r="B2" s="8" t="s">
        <v>76</v>
      </c>
      <c r="C2" s="4" t="s">
        <v>77</v>
      </c>
    </row>
    <row r="3" spans="1:3">
      <c r="A3" s="5">
        <v>1</v>
      </c>
      <c r="B3" s="5">
        <v>2</v>
      </c>
      <c r="C3" s="5">
        <v>3</v>
      </c>
    </row>
    <row r="4" spans="1:3" ht="27.75" customHeight="1">
      <c r="A4" s="72" t="s">
        <v>93</v>
      </c>
      <c r="B4" s="73" t="s">
        <v>94</v>
      </c>
      <c r="C4" s="74">
        <v>1</v>
      </c>
    </row>
    <row r="5" spans="1:3" ht="12" customHeight="1">
      <c r="A5" s="72"/>
      <c r="B5" s="73"/>
      <c r="C5" s="75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8"/>
  <sheetViews>
    <sheetView tabSelected="1" view="pageBreakPreview" zoomScaleNormal="100" zoomScaleSheetLayoutView="100" workbookViewId="0">
      <selection activeCell="A8" sqref="A8"/>
    </sheetView>
  </sheetViews>
  <sheetFormatPr defaultRowHeight="1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>
      <c r="A1" s="4" t="s">
        <v>52</v>
      </c>
      <c r="B1" s="8" t="s">
        <v>76</v>
      </c>
      <c r="C1" s="4" t="s">
        <v>81</v>
      </c>
      <c r="D1" s="10" t="s">
        <v>55</v>
      </c>
      <c r="E1" s="9" t="s">
        <v>77</v>
      </c>
      <c r="F1" s="10" t="s">
        <v>85</v>
      </c>
      <c r="G1" s="10" t="s">
        <v>79</v>
      </c>
    </row>
    <row r="2" spans="1:7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 t="s">
        <v>80</v>
      </c>
    </row>
    <row r="3" spans="1:7" ht="16.5" customHeight="1">
      <c r="A3" s="77" t="s">
        <v>71</v>
      </c>
      <c r="B3" s="55" t="s">
        <v>94</v>
      </c>
      <c r="C3" s="78" t="s">
        <v>82</v>
      </c>
      <c r="D3" s="64">
        <v>51.1</v>
      </c>
      <c r="E3" s="79">
        <f>'[1]Отр КК'!$C$3</f>
        <v>1</v>
      </c>
      <c r="F3" s="64">
        <f>'[1]Тер КК'!$L$4</f>
        <v>1</v>
      </c>
      <c r="G3" s="76">
        <f>D3*E3*F3</f>
        <v>51.1</v>
      </c>
    </row>
    <row r="4" spans="1:7" ht="4.5" customHeight="1">
      <c r="A4" s="77"/>
      <c r="B4" s="55"/>
      <c r="C4" s="78"/>
      <c r="D4" s="64"/>
      <c r="E4" s="79"/>
      <c r="F4" s="64"/>
      <c r="G4" s="76"/>
    </row>
    <row r="5" spans="1:7" ht="29.25" hidden="1" customHeight="1">
      <c r="A5" s="77"/>
      <c r="B5" s="55"/>
      <c r="C5" s="78"/>
      <c r="D5" s="64"/>
      <c r="E5" s="79"/>
      <c r="F5" s="64"/>
      <c r="G5" s="76"/>
    </row>
    <row r="6" spans="1:7" ht="28.5" customHeight="1">
      <c r="A6" s="77"/>
      <c r="B6" s="55"/>
      <c r="C6" s="78"/>
      <c r="D6" s="64"/>
      <c r="E6" s="79"/>
      <c r="F6" s="64"/>
      <c r="G6" s="76"/>
    </row>
    <row r="8" spans="1:7">
      <c r="A8" s="11" t="s">
        <v>96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7.3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ОТ</vt:lpstr>
      <vt:lpstr>МЗ</vt:lpstr>
      <vt:lpstr>КУ</vt:lpstr>
      <vt:lpstr>НИ</vt:lpstr>
      <vt:lpstr>УС.СВ</vt:lpstr>
      <vt:lpstr>ЗП Адм,</vt:lpstr>
      <vt:lpstr>ИТОГО БЗ</vt:lpstr>
      <vt:lpstr>Район К</vt:lpstr>
      <vt:lpstr>ОТР КК</vt:lpstr>
      <vt:lpstr>НЗ</vt:lpstr>
      <vt:lpstr>ОТ!Область_печати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2015-10-21T11:16:01Z</cp:lastPrinted>
  <dcterms:created xsi:type="dcterms:W3CDTF">2015-10-19T05:31:01Z</dcterms:created>
  <dcterms:modified xsi:type="dcterms:W3CDTF">2015-10-21T11:16:08Z</dcterms:modified>
</cp:coreProperties>
</file>